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736" yWindow="2736" windowWidth="21600" windowHeight="11388"/>
  </bookViews>
  <sheets>
    <sheet name="Arkusz1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1"/>
  <c r="F47"/>
  <c r="F44"/>
  <c r="F43"/>
  <c r="F45"/>
  <c r="G44"/>
  <c r="I44" s="1"/>
  <c r="G43"/>
  <c r="I43" s="1"/>
  <c r="G42"/>
  <c r="F40"/>
  <c r="G39"/>
  <c r="I39" s="1"/>
  <c r="G38"/>
  <c r="I38" s="1"/>
  <c r="I37"/>
  <c r="G37"/>
  <c r="G45" l="1"/>
  <c r="G40"/>
  <c r="I40"/>
  <c r="I42"/>
  <c r="I45" s="1"/>
  <c r="F28"/>
  <c r="G25"/>
  <c r="I25" s="1"/>
  <c r="G26"/>
  <c r="I26" s="1"/>
  <c r="G27"/>
  <c r="I27" s="1"/>
  <c r="G24"/>
  <c r="I24" s="1"/>
  <c r="G20"/>
  <c r="I20" s="1"/>
  <c r="G21"/>
  <c r="I21" s="1"/>
  <c r="G19"/>
  <c r="G22" s="1"/>
  <c r="F22"/>
  <c r="G47" l="1"/>
  <c r="I19"/>
  <c r="I22" s="1"/>
  <c r="I30" s="1"/>
  <c r="I28"/>
  <c r="I47"/>
  <c r="G28"/>
  <c r="G30" s="1"/>
</calcChain>
</file>

<file path=xl/sharedStrings.xml><?xml version="1.0" encoding="utf-8"?>
<sst xmlns="http://schemas.openxmlformats.org/spreadsheetml/2006/main" count="66" uniqueCount="37">
  <si>
    <t>Ilość wód opadowych powstałych na terenie inwestycji obliczono ze wzoru:</t>
  </si>
  <si>
    <t>gdzie:</t>
  </si>
  <si>
    <t>Ψ - współczynnik spływu, zależny od rodzaju zlewni [-]</t>
  </si>
  <si>
    <t>A - powierzchnia zlewni [m2]</t>
  </si>
  <si>
    <t>ɸ - wpółczynnik opóźniania = 1</t>
  </si>
  <si>
    <t>Tabela 1. Bilans wód deszczowych -  obliczenie dla terenu inwestycji</t>
  </si>
  <si>
    <t>Lp.</t>
  </si>
  <si>
    <t>Rodzaj powierzchni jednorodnej</t>
  </si>
  <si>
    <t>Współczynnik spływu</t>
  </si>
  <si>
    <t>Ψ [-]</t>
  </si>
  <si>
    <t>[m2]</t>
  </si>
  <si>
    <t>[dm3/s*ha]</t>
  </si>
  <si>
    <t>[dm3/s]</t>
  </si>
  <si>
    <t>Powierzchnia zredukowana        Ared</t>
  </si>
  <si>
    <t>Natężenie deszczu</t>
  </si>
  <si>
    <t>Powierzchnia            A</t>
  </si>
  <si>
    <t>Miarodajny odpływ ze zlewni</t>
  </si>
  <si>
    <t>2.</t>
  </si>
  <si>
    <t>1.</t>
  </si>
  <si>
    <t>3.</t>
  </si>
  <si>
    <t>[nazwa / rodzaj powierzchni]</t>
  </si>
  <si>
    <r>
      <t>d</t>
    </r>
    <r>
      <rPr>
        <vertAlign val="subscript"/>
        <sz val="10"/>
        <color theme="1"/>
        <rFont val="Calibri"/>
        <family val="2"/>
        <charset val="238"/>
      </rPr>
      <t>15</t>
    </r>
    <r>
      <rPr>
        <sz val="10"/>
        <color theme="1"/>
        <rFont val="Calibri"/>
        <family val="2"/>
        <charset val="238"/>
      </rPr>
      <t xml:space="preserve"> - 15 minutowy deszcz obliczeniowy o częstoci występowania raz na 5 lat, [dm3/s*ha]</t>
    </r>
  </si>
  <si>
    <r>
      <t>Q</t>
    </r>
    <r>
      <rPr>
        <vertAlign val="subscript"/>
        <sz val="10"/>
        <color theme="1"/>
        <rFont val="Calibri"/>
        <family val="2"/>
        <charset val="238"/>
        <scheme val="minor"/>
      </rPr>
      <t>d</t>
    </r>
    <r>
      <rPr>
        <sz val="10"/>
        <color theme="1"/>
        <rFont val="Calibri"/>
        <family val="2"/>
        <charset val="238"/>
        <scheme val="minor"/>
      </rPr>
      <t xml:space="preserve"> - miarodajne nateżenie wód deszczowych dopływające do odbiornika [dm3/s]</t>
    </r>
  </si>
  <si>
    <t xml:space="preserve">Bilans wód opadowych i roztopowych </t>
  </si>
  <si>
    <r>
      <t>d</t>
    </r>
    <r>
      <rPr>
        <b/>
        <vertAlign val="subscript"/>
        <sz val="10"/>
        <color theme="1"/>
        <rFont val="Calibri"/>
        <family val="2"/>
        <charset val="238"/>
      </rPr>
      <t>15</t>
    </r>
    <r>
      <rPr>
        <b/>
        <sz val="10"/>
        <color theme="1"/>
        <rFont val="Calibri"/>
        <family val="2"/>
        <charset val="238"/>
      </rPr>
      <t xml:space="preserve"> = 177 dm3/s/ha lub dla zwymiarowania instalacji wewnętrznej deszcz o natężeniu 300 dm3/s/ha (zgodnie z PN-92-B-01707)</t>
    </r>
  </si>
  <si>
    <t>Zieleń</t>
  </si>
  <si>
    <t>Nawierzchnia jezdni i miejsc postojowych z mieszanki mineralno-asfaltowej</t>
  </si>
  <si>
    <t>Nawierzchnia chodnika i zjazdów z betonowych płyt chodnikowych, kostki brukowej, kostki kamiennej, z betonu cementowego</t>
  </si>
  <si>
    <t>UL. DĄBROWSKIEGO</t>
  </si>
  <si>
    <t>SUMA</t>
  </si>
  <si>
    <t xml:space="preserve">Nawierzchnia jezdni </t>
  </si>
  <si>
    <t xml:space="preserve">Nawierzchnia żwirowa zbrojona kratą </t>
  </si>
  <si>
    <t>UL. JANICKIEGO</t>
  </si>
  <si>
    <t>SUMA CAŁKOWITA</t>
  </si>
  <si>
    <t>Tabela 2. Bilans wód deszczowych -  obliczenie dla terenu inwestycji - stan istniejący</t>
  </si>
  <si>
    <t>Nawierzchnia jezdni asfaltowa</t>
  </si>
  <si>
    <t>Nawierzchnia chodnika z betonowych elementów prefabrykowanych, z bruku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</si>
</sst>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3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vertAlign val="subscript"/>
      <sz val="10"/>
      <color theme="1"/>
      <name val="Calibri"/>
      <family val="2"/>
      <charset val="238"/>
      <scheme val="minor"/>
    </font>
    <font>
      <vertAlign val="subscript"/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vertAlign val="subscript"/>
      <sz val="10"/>
      <color theme="1"/>
      <name val="Calibri"/>
      <family val="2"/>
      <charset val="238"/>
    </font>
    <font>
      <sz val="10"/>
      <name val="Calibri"/>
      <family val="2"/>
      <charset val="238"/>
      <scheme val="minor"/>
    </font>
    <font>
      <sz val="10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zcionka tekstu podstawowego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6" fillId="0" borderId="0" xfId="0" applyFont="1"/>
    <xf numFmtId="2" fontId="3" fillId="0" borderId="1" xfId="0" applyNumberFormat="1" applyFont="1" applyBorder="1" applyAlignment="1">
      <alignment horizontal="center"/>
    </xf>
    <xf numFmtId="0" fontId="0" fillId="0" borderId="0" xfId="0" applyFont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/>
    <xf numFmtId="164" fontId="10" fillId="0" borderId="1" xfId="0" applyNumberFormat="1" applyFont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/>
    </xf>
    <xf numFmtId="165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164" fontId="12" fillId="0" borderId="5" xfId="0" applyNumberFormat="1" applyFont="1" applyBorder="1" applyAlignment="1">
      <alignment horizontal="left" vertical="center" wrapText="1"/>
    </xf>
    <xf numFmtId="164" fontId="12" fillId="0" borderId="1" xfId="0" applyNumberFormat="1" applyFont="1" applyBorder="1" applyAlignment="1">
      <alignment horizontal="left" vertical="center" wrapText="1"/>
    </xf>
    <xf numFmtId="164" fontId="12" fillId="0" borderId="6" xfId="0" applyNumberFormat="1" applyFont="1" applyBorder="1" applyAlignment="1">
      <alignment horizontal="left" vertical="center" wrapText="1"/>
    </xf>
    <xf numFmtId="164" fontId="12" fillId="0" borderId="5" xfId="0" applyNumberFormat="1" applyFont="1" applyBorder="1" applyAlignment="1">
      <alignment horizontal="center"/>
    </xf>
    <xf numFmtId="164" fontId="12" fillId="0" borderId="1" xfId="0" applyNumberFormat="1" applyFont="1" applyBorder="1" applyAlignment="1">
      <alignment horizontal="center"/>
    </xf>
    <xf numFmtId="164" fontId="12" fillId="0" borderId="6" xfId="0" applyNumberFormat="1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423259</xdr:colOff>
      <xdr:row>4</xdr:row>
      <xdr:rowOff>39687</xdr:rowOff>
    </xdr:from>
    <xdr:ext cx="2520690" cy="424090"/>
    <mc:AlternateContent xmlns:mc="http://schemas.openxmlformats.org/markup-compatibility/2006">
      <mc:Choice xmlns="" xmlns:a14="http://schemas.microsoft.com/office/drawing/2010/main" Requires="a14">
        <xdr:sp macro="" textlink="">
          <xdr:nvSpPr>
            <xdr:cNvPr id="2" name="pole tekstowe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2252059" y="420687"/>
              <a:ext cx="2520690" cy="4240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pl-PL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pl-PL" sz="1100" b="0" i="1">
                            <a:latin typeface="Cambria Math" panose="02040503050406030204" pitchFamily="18" charset="0"/>
                          </a:rPr>
                          <m:t>𝑄</m:t>
                        </m:r>
                      </m:e>
                      <m:sub>
                        <m:r>
                          <a:rPr lang="pl-PL" sz="1100" b="0" i="1">
                            <a:latin typeface="Cambria Math" panose="02040503050406030204" pitchFamily="18" charset="0"/>
                          </a:rPr>
                          <m:t>𝑑</m:t>
                        </m:r>
                      </m:sub>
                    </m:sSub>
                    <m:r>
                      <a:rPr lang="pl-PL" sz="1100" i="1">
                        <a:latin typeface="Cambria Math" panose="02040503050406030204" pitchFamily="18" charset="0"/>
                      </a:rPr>
                      <m:t>=</m:t>
                    </m:r>
                    <m:nary>
                      <m:naryPr>
                        <m:chr m:val="∑"/>
                        <m:subHide m:val="on"/>
                        <m:supHide m:val="on"/>
                        <m:ctrlPr>
                          <a:rPr lang="pl-PL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m:rPr>
                            <m:sty m:val="p"/>
                          </m:rPr>
                          <a:rPr lang="el-GR" sz="1100" i="1">
                            <a:latin typeface="Cambria Math" panose="02040503050406030204" pitchFamily="18" charset="0"/>
                          </a:rPr>
                          <m:t>Ψ</m:t>
                        </m:r>
                        <m:r>
                          <a:rPr lang="el-GR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r>
                          <a:rPr lang="pl-PL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  <m:r>
                          <a:rPr lang="pl-PL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</m:e>
                    </m:nary>
                    <m:f>
                      <m:fPr>
                        <m:ctrlPr>
                          <a:rPr lang="pl-PL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pl-PL" sz="11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pl-PL" sz="1100" b="0" i="1">
                                <a:latin typeface="Cambria Math" panose="02040503050406030204" pitchFamily="18" charset="0"/>
                              </a:rPr>
                              <m:t>𝑑</m:t>
                            </m:r>
                          </m:e>
                          <m:sub>
                            <m:r>
                              <a:rPr lang="pl-PL" sz="1100" b="0" i="1">
                                <a:latin typeface="Cambria Math" panose="02040503050406030204" pitchFamily="18" charset="0"/>
                              </a:rPr>
                              <m:t>15</m:t>
                            </m:r>
                          </m:sub>
                        </m:sSub>
                      </m:num>
                      <m:den>
                        <m:r>
                          <a:rPr lang="pl-PL" sz="1100" b="0" i="1">
                            <a:latin typeface="Cambria Math" panose="02040503050406030204" pitchFamily="18" charset="0"/>
                          </a:rPr>
                          <m:t>1000</m:t>
                        </m:r>
                      </m:den>
                    </m:f>
                    <m:r>
                      <a:rPr lang="pl-PL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m:rPr>
                        <m:sty m:val="p"/>
                      </m:rPr>
                      <a:rPr lang="el-GR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φ</m:t>
                    </m:r>
                    <m:r>
                      <a:rPr lang="pl-PL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           [</m:t>
                    </m:r>
                    <m:f>
                      <m:fPr>
                        <m:ctrlPr>
                          <a:rPr lang="pl-PL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pl-PL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pl-PL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𝑑𝑚</m:t>
                            </m:r>
                          </m:e>
                          <m:sup>
                            <m:r>
                              <a:rPr lang="pl-PL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3</m:t>
                            </m:r>
                          </m:sup>
                        </m:sSup>
                      </m:num>
                      <m:den>
                        <m:r>
                          <a:rPr lang="pl-PL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𝑠</m:t>
                        </m:r>
                      </m:den>
                    </m:f>
                    <m:r>
                      <a:rPr lang="pl-PL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]</m:t>
                    </m:r>
                  </m:oMath>
                </m:oMathPara>
              </a14:m>
              <a:endParaRPr lang="pl-PL" sz="1100"/>
            </a:p>
          </xdr:txBody>
        </xdr:sp>
      </mc:Choice>
      <mc:Fallback>
        <xdr:sp macro="" textlink="">
          <xdr:nvSpPr>
            <xdr:cNvPr id="2" name="pole tekstowe 1"/>
            <xdr:cNvSpPr txBox="1"/>
          </xdr:nvSpPr>
          <xdr:spPr>
            <a:xfrm>
              <a:off x="2252059" y="420687"/>
              <a:ext cx="2520690" cy="4240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pl-PL" sz="1100" b="0" i="0">
                  <a:latin typeface="Cambria Math" panose="02040503050406030204" pitchFamily="18" charset="0"/>
                </a:rPr>
                <a:t>𝑄_𝑑</a:t>
              </a:r>
              <a:r>
                <a:rPr lang="pl-PL" sz="1100" i="0">
                  <a:latin typeface="Cambria Math" panose="02040503050406030204" pitchFamily="18" charset="0"/>
                </a:rPr>
                <a:t>=∑▒〖</a:t>
              </a:r>
              <a:r>
                <a:rPr lang="el-GR" sz="1100" i="0">
                  <a:latin typeface="Cambria Math" panose="02040503050406030204" pitchFamily="18" charset="0"/>
                </a:rPr>
                <a:t>Ψ</a:t>
              </a:r>
              <a:r>
                <a:rPr lang="el-GR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×</a:t>
              </a:r>
              <a:r>
                <a:rPr lang="pl-PL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𝐴×〗 </a:t>
              </a:r>
              <a:r>
                <a:rPr lang="pl-PL" sz="1100" i="0">
                  <a:latin typeface="Cambria Math" panose="02040503050406030204" pitchFamily="18" charset="0"/>
                </a:rPr>
                <a:t> </a:t>
              </a:r>
              <a:r>
                <a:rPr lang="pl-PL" sz="1100" b="0" i="0">
                  <a:latin typeface="Cambria Math" panose="02040503050406030204" pitchFamily="18" charset="0"/>
                </a:rPr>
                <a:t>𝑑_15/1000</a:t>
              </a:r>
              <a:r>
                <a:rPr lang="pl-PL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×</a:t>
              </a:r>
              <a:r>
                <a:rPr lang="el-GR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φ</a:t>
              </a:r>
              <a:r>
                <a:rPr lang="pl-PL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               [〖𝑑𝑚〗^3/𝑠]</a:t>
              </a:r>
              <a:endParaRPr lang="pl-PL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N47"/>
  <sheetViews>
    <sheetView tabSelected="1" topLeftCell="A20" workbookViewId="0">
      <selection activeCell="O43" sqref="O43"/>
    </sheetView>
  </sheetViews>
  <sheetFormatPr defaultRowHeight="14.4"/>
  <cols>
    <col min="2" max="2" width="4" customWidth="1"/>
    <col min="3" max="3" width="3.6640625" customWidth="1"/>
    <col min="4" max="4" width="42.33203125" customWidth="1"/>
    <col min="5" max="9" width="11.6640625" customWidth="1"/>
  </cols>
  <sheetData>
    <row r="2" spans="3:14">
      <c r="C2" s="4" t="s">
        <v>23</v>
      </c>
    </row>
    <row r="3" spans="3:14">
      <c r="C3" s="4"/>
    </row>
    <row r="4" spans="3:14">
      <c r="C4" t="s">
        <v>0</v>
      </c>
    </row>
    <row r="7" spans="3:14">
      <c r="C7" s="1" t="s">
        <v>1</v>
      </c>
      <c r="D7" s="1"/>
    </row>
    <row r="8" spans="3:14" ht="15">
      <c r="C8" s="1" t="s">
        <v>22</v>
      </c>
      <c r="D8" s="1"/>
    </row>
    <row r="9" spans="3:14">
      <c r="C9" s="5" t="s">
        <v>2</v>
      </c>
      <c r="D9" s="1"/>
    </row>
    <row r="10" spans="3:14">
      <c r="C10" s="5" t="s">
        <v>3</v>
      </c>
      <c r="D10" s="1"/>
    </row>
    <row r="11" spans="3:14" ht="15">
      <c r="C11" s="5" t="s">
        <v>21</v>
      </c>
      <c r="D11" s="1"/>
    </row>
    <row r="12" spans="3:14" ht="15">
      <c r="C12" s="6" t="s">
        <v>24</v>
      </c>
      <c r="D12" s="1"/>
    </row>
    <row r="13" spans="3:14">
      <c r="C13" s="5" t="s">
        <v>4</v>
      </c>
      <c r="D13" s="1"/>
    </row>
    <row r="15" spans="3:14">
      <c r="C15" t="s">
        <v>5</v>
      </c>
    </row>
    <row r="16" spans="3:14" ht="41.4">
      <c r="C16" s="9" t="s">
        <v>6</v>
      </c>
      <c r="D16" s="9" t="s">
        <v>7</v>
      </c>
      <c r="E16" s="9" t="s">
        <v>8</v>
      </c>
      <c r="F16" s="9" t="s">
        <v>15</v>
      </c>
      <c r="G16" s="9" t="s">
        <v>13</v>
      </c>
      <c r="H16" s="9" t="s">
        <v>14</v>
      </c>
      <c r="I16" s="9" t="s">
        <v>16</v>
      </c>
      <c r="J16" s="3"/>
      <c r="K16" s="3"/>
      <c r="L16" s="3"/>
      <c r="M16" s="2"/>
      <c r="N16" s="1"/>
    </row>
    <row r="17" spans="3:14" ht="15" customHeight="1">
      <c r="C17" s="9"/>
      <c r="D17" s="9" t="s">
        <v>20</v>
      </c>
      <c r="E17" s="10" t="s">
        <v>9</v>
      </c>
      <c r="F17" s="9" t="s">
        <v>10</v>
      </c>
      <c r="G17" s="9" t="s">
        <v>10</v>
      </c>
      <c r="H17" s="9" t="s">
        <v>11</v>
      </c>
      <c r="I17" s="9" t="s">
        <v>12</v>
      </c>
      <c r="J17" s="3"/>
      <c r="K17" s="3"/>
      <c r="L17" s="3"/>
      <c r="M17" s="2"/>
      <c r="N17" s="1"/>
    </row>
    <row r="18" spans="3:14" ht="15" customHeight="1">
      <c r="C18" s="22" t="s">
        <v>28</v>
      </c>
      <c r="D18" s="22"/>
      <c r="E18" s="22"/>
      <c r="F18" s="22"/>
      <c r="G18" s="22"/>
      <c r="H18" s="22"/>
      <c r="I18" s="22"/>
      <c r="J18" s="3"/>
      <c r="K18" s="3"/>
      <c r="L18" s="3"/>
      <c r="M18" s="2"/>
      <c r="N18" s="1"/>
    </row>
    <row r="19" spans="3:14" ht="28.8">
      <c r="C19" s="12" t="s">
        <v>18</v>
      </c>
      <c r="D19" s="13" t="s">
        <v>26</v>
      </c>
      <c r="E19" s="16">
        <v>0.9</v>
      </c>
      <c r="F19" s="14">
        <v>1077</v>
      </c>
      <c r="G19" s="15">
        <f>F19*E19</f>
        <v>969.30000000000007</v>
      </c>
      <c r="H19" s="16">
        <v>177</v>
      </c>
      <c r="I19" s="16">
        <f>G19*H19/10000</f>
        <v>17.156610000000001</v>
      </c>
    </row>
    <row r="20" spans="3:14" ht="43.2">
      <c r="C20" s="12" t="s">
        <v>17</v>
      </c>
      <c r="D20" s="13" t="s">
        <v>27</v>
      </c>
      <c r="E20" s="16">
        <v>0.8</v>
      </c>
      <c r="F20" s="14">
        <v>840</v>
      </c>
      <c r="G20" s="15">
        <f t="shared" ref="G20:G21" si="0">F20*E20</f>
        <v>672</v>
      </c>
      <c r="H20" s="16">
        <v>177</v>
      </c>
      <c r="I20" s="16">
        <f t="shared" ref="I20:I21" si="1">G20*H20/10000</f>
        <v>11.894399999999999</v>
      </c>
    </row>
    <row r="21" spans="3:14">
      <c r="C21" s="12" t="s">
        <v>19</v>
      </c>
      <c r="D21" s="13" t="s">
        <v>25</v>
      </c>
      <c r="E21" s="16">
        <v>0.15</v>
      </c>
      <c r="F21" s="14">
        <v>249</v>
      </c>
      <c r="G21" s="15">
        <f t="shared" si="0"/>
        <v>37.35</v>
      </c>
      <c r="H21" s="16">
        <v>177</v>
      </c>
      <c r="I21" s="16">
        <f t="shared" si="1"/>
        <v>0.66109499999999999</v>
      </c>
    </row>
    <row r="22" spans="3:14">
      <c r="C22" s="23" t="s">
        <v>29</v>
      </c>
      <c r="D22" s="23"/>
      <c r="E22" s="23"/>
      <c r="F22" s="17">
        <f>SUM(F19:F21)</f>
        <v>2166</v>
      </c>
      <c r="G22" s="17">
        <f>SUM(G19:G21)</f>
        <v>1678.65</v>
      </c>
      <c r="H22" s="18"/>
      <c r="I22" s="19">
        <f>SUM(I19:I21)</f>
        <v>29.712104999999998</v>
      </c>
    </row>
    <row r="23" spans="3:14">
      <c r="C23" s="24" t="s">
        <v>32</v>
      </c>
      <c r="D23" s="24"/>
      <c r="E23" s="24"/>
      <c r="F23" s="24"/>
      <c r="G23" s="24"/>
      <c r="H23" s="24"/>
      <c r="I23" s="24"/>
    </row>
    <row r="24" spans="3:14">
      <c r="C24" s="20">
        <v>1</v>
      </c>
      <c r="D24" s="13" t="s">
        <v>30</v>
      </c>
      <c r="E24" s="14">
        <v>0.9</v>
      </c>
      <c r="F24" s="16">
        <v>1686</v>
      </c>
      <c r="G24" s="15">
        <f>F24*E24</f>
        <v>1517.4</v>
      </c>
      <c r="H24" s="16">
        <v>177</v>
      </c>
      <c r="I24" s="16">
        <f>G24*H24/10000</f>
        <v>26.857979999999998</v>
      </c>
    </row>
    <row r="25" spans="3:14" ht="43.2">
      <c r="C25" s="20">
        <v>2</v>
      </c>
      <c r="D25" s="13" t="s">
        <v>27</v>
      </c>
      <c r="E25" s="14">
        <v>0.8</v>
      </c>
      <c r="F25" s="16">
        <v>1451</v>
      </c>
      <c r="G25" s="15">
        <f t="shared" ref="G25:G27" si="2">F25*E25</f>
        <v>1160.8</v>
      </c>
      <c r="H25" s="16">
        <v>177</v>
      </c>
      <c r="I25" s="16">
        <f t="shared" ref="I25:I27" si="3">G25*H25/10000</f>
        <v>20.54616</v>
      </c>
    </row>
    <row r="26" spans="3:14">
      <c r="C26" s="20">
        <v>3</v>
      </c>
      <c r="D26" s="13" t="s">
        <v>31</v>
      </c>
      <c r="E26" s="14">
        <v>0.6</v>
      </c>
      <c r="F26" s="16">
        <v>10</v>
      </c>
      <c r="G26" s="15">
        <f t="shared" si="2"/>
        <v>6</v>
      </c>
      <c r="H26" s="16">
        <v>177</v>
      </c>
      <c r="I26" s="16">
        <f t="shared" si="3"/>
        <v>0.1062</v>
      </c>
    </row>
    <row r="27" spans="3:14">
      <c r="C27" s="20">
        <v>4</v>
      </c>
      <c r="D27" s="13" t="s">
        <v>25</v>
      </c>
      <c r="E27" s="21">
        <v>0.15</v>
      </c>
      <c r="F27" s="16">
        <v>1385</v>
      </c>
      <c r="G27" s="15">
        <f t="shared" si="2"/>
        <v>207.75</v>
      </c>
      <c r="H27" s="16">
        <v>177</v>
      </c>
      <c r="I27" s="16">
        <f t="shared" si="3"/>
        <v>3.6771750000000001</v>
      </c>
    </row>
    <row r="28" spans="3:14">
      <c r="C28" s="23" t="s">
        <v>29</v>
      </c>
      <c r="D28" s="23"/>
      <c r="E28" s="23"/>
      <c r="F28" s="18">
        <f>SUM(F24:F27)</f>
        <v>4532</v>
      </c>
      <c r="G28" s="18">
        <f>SUM(G24:G27)</f>
        <v>2891.95</v>
      </c>
      <c r="H28" s="19"/>
      <c r="I28" s="18">
        <f>SUM(I24:I27)</f>
        <v>51.187514999999998</v>
      </c>
    </row>
    <row r="29" spans="3:14">
      <c r="C29" s="8"/>
      <c r="D29" s="8"/>
      <c r="E29" s="8"/>
      <c r="F29" s="8"/>
      <c r="G29" s="8"/>
      <c r="H29" s="8"/>
      <c r="I29" s="8"/>
    </row>
    <row r="30" spans="3:14">
      <c r="C30" s="25" t="s">
        <v>33</v>
      </c>
      <c r="D30" s="26"/>
      <c r="E30" s="27"/>
      <c r="F30" s="7">
        <f>F28+F22</f>
        <v>6698</v>
      </c>
      <c r="G30" s="7">
        <f>G22+G28</f>
        <v>4570.6000000000004</v>
      </c>
      <c r="H30" s="7"/>
      <c r="I30" s="7">
        <f>I22+I28</f>
        <v>80.899619999999999</v>
      </c>
    </row>
    <row r="33" spans="3:9">
      <c r="C33" t="s">
        <v>34</v>
      </c>
    </row>
    <row r="34" spans="3:9" ht="41.4">
      <c r="C34" s="11" t="s">
        <v>6</v>
      </c>
      <c r="D34" s="11" t="s">
        <v>7</v>
      </c>
      <c r="E34" s="11" t="s">
        <v>8</v>
      </c>
      <c r="F34" s="11" t="s">
        <v>15</v>
      </c>
      <c r="G34" s="11" t="s">
        <v>13</v>
      </c>
      <c r="H34" s="11" t="s">
        <v>14</v>
      </c>
      <c r="I34" s="11" t="s">
        <v>16</v>
      </c>
    </row>
    <row r="35" spans="3:9">
      <c r="C35" s="11"/>
      <c r="D35" s="11" t="s">
        <v>20</v>
      </c>
      <c r="E35" s="10" t="s">
        <v>9</v>
      </c>
      <c r="F35" s="11" t="s">
        <v>10</v>
      </c>
      <c r="G35" s="11" t="s">
        <v>10</v>
      </c>
      <c r="H35" s="11" t="s">
        <v>11</v>
      </c>
      <c r="I35" s="11" t="s">
        <v>12</v>
      </c>
    </row>
    <row r="36" spans="3:9">
      <c r="C36" s="22" t="s">
        <v>28</v>
      </c>
      <c r="D36" s="22"/>
      <c r="E36" s="22"/>
      <c r="F36" s="22"/>
      <c r="G36" s="22"/>
      <c r="H36" s="22"/>
      <c r="I36" s="22"/>
    </row>
    <row r="37" spans="3:9">
      <c r="C37" s="12" t="s">
        <v>18</v>
      </c>
      <c r="D37" s="28" t="s">
        <v>35</v>
      </c>
      <c r="E37" s="16">
        <v>0.9</v>
      </c>
      <c r="F37" s="14">
        <v>870</v>
      </c>
      <c r="G37" s="15">
        <f>F37*E37</f>
        <v>783</v>
      </c>
      <c r="H37" s="16">
        <v>177</v>
      </c>
      <c r="I37" s="19">
        <f>G37*H37/10000</f>
        <v>13.8591</v>
      </c>
    </row>
    <row r="38" spans="3:9" ht="28.8">
      <c r="C38" s="12" t="s">
        <v>17</v>
      </c>
      <c r="D38" s="29" t="s">
        <v>36</v>
      </c>
      <c r="E38" s="16">
        <v>0.8</v>
      </c>
      <c r="F38" s="14">
        <v>1297</v>
      </c>
      <c r="G38" s="15">
        <f t="shared" ref="G38:G39" si="4">F38*E38</f>
        <v>1037.6000000000001</v>
      </c>
      <c r="H38" s="16">
        <v>177</v>
      </c>
      <c r="I38" s="19">
        <f t="shared" ref="I38:I39" si="5">G38*H38/10000</f>
        <v>18.36552</v>
      </c>
    </row>
    <row r="39" spans="3:9">
      <c r="C39" s="12" t="s">
        <v>19</v>
      </c>
      <c r="D39" s="30" t="s">
        <v>25</v>
      </c>
      <c r="E39" s="16">
        <v>0.15</v>
      </c>
      <c r="F39" s="14">
        <v>0</v>
      </c>
      <c r="G39" s="15">
        <f t="shared" si="4"/>
        <v>0</v>
      </c>
      <c r="H39" s="16">
        <v>177</v>
      </c>
      <c r="I39" s="16">
        <f t="shared" si="5"/>
        <v>0</v>
      </c>
    </row>
    <row r="40" spans="3:9">
      <c r="C40" s="23" t="s">
        <v>29</v>
      </c>
      <c r="D40" s="23"/>
      <c r="E40" s="23"/>
      <c r="F40" s="17">
        <f>SUM(F37:F39)</f>
        <v>2167</v>
      </c>
      <c r="G40" s="17">
        <f>SUM(G37:G39)</f>
        <v>1820.6000000000001</v>
      </c>
      <c r="H40" s="18"/>
      <c r="I40" s="19">
        <f>SUM(I37:I39)</f>
        <v>32.224620000000002</v>
      </c>
    </row>
    <row r="41" spans="3:9">
      <c r="C41" s="24" t="s">
        <v>32</v>
      </c>
      <c r="D41" s="24"/>
      <c r="E41" s="24"/>
      <c r="F41" s="24"/>
      <c r="G41" s="24"/>
      <c r="H41" s="24"/>
      <c r="I41" s="24"/>
    </row>
    <row r="42" spans="3:9">
      <c r="C42" s="20">
        <v>1</v>
      </c>
      <c r="D42" s="28" t="s">
        <v>35</v>
      </c>
      <c r="E42" s="14">
        <v>0.9</v>
      </c>
      <c r="F42" s="31">
        <v>2081</v>
      </c>
      <c r="G42" s="15">
        <f>F42*E42</f>
        <v>1872.9</v>
      </c>
      <c r="H42" s="16">
        <v>177</v>
      </c>
      <c r="I42" s="19">
        <f>G42*H42/10000</f>
        <v>33.150329999999997</v>
      </c>
    </row>
    <row r="43" spans="3:9" ht="28.8">
      <c r="C43" s="20">
        <v>2</v>
      </c>
      <c r="D43" s="29" t="s">
        <v>36</v>
      </c>
      <c r="E43" s="14">
        <v>0.8</v>
      </c>
      <c r="F43" s="32">
        <f>802+278+140+92</f>
        <v>1312</v>
      </c>
      <c r="G43" s="15">
        <f t="shared" ref="G43:G44" si="6">F43*E43</f>
        <v>1049.6000000000001</v>
      </c>
      <c r="H43" s="16">
        <v>177</v>
      </c>
      <c r="I43" s="19">
        <f t="shared" ref="I43:I44" si="7">G43*H43/10000</f>
        <v>18.577920000000002</v>
      </c>
    </row>
    <row r="44" spans="3:9">
      <c r="C44" s="20">
        <v>3</v>
      </c>
      <c r="D44" s="30" t="s">
        <v>25</v>
      </c>
      <c r="E44" s="14">
        <v>0.15</v>
      </c>
      <c r="F44" s="33">
        <f>104+97+56+118+248+165+367</f>
        <v>1155</v>
      </c>
      <c r="G44" s="15">
        <f t="shared" si="6"/>
        <v>173.25</v>
      </c>
      <c r="H44" s="16">
        <v>177</v>
      </c>
      <c r="I44" s="19">
        <f t="shared" si="7"/>
        <v>3.0665249999999999</v>
      </c>
    </row>
    <row r="45" spans="3:9">
      <c r="C45" s="23" t="s">
        <v>29</v>
      </c>
      <c r="D45" s="23"/>
      <c r="E45" s="23"/>
      <c r="F45" s="18">
        <f>SUM(F42:F44)</f>
        <v>4548</v>
      </c>
      <c r="G45" s="18">
        <f>SUM(G42:G44)</f>
        <v>3095.75</v>
      </c>
      <c r="H45" s="19"/>
      <c r="I45" s="19">
        <f>SUM(I42:I44)</f>
        <v>54.794775000000001</v>
      </c>
    </row>
    <row r="46" spans="3:9">
      <c r="C46" s="8"/>
      <c r="D46" s="8"/>
      <c r="E46" s="8"/>
      <c r="F46" s="8"/>
      <c r="G46" s="8"/>
      <c r="H46" s="8"/>
      <c r="I46" s="8"/>
    </row>
    <row r="47" spans="3:9">
      <c r="C47" s="25" t="s">
        <v>33</v>
      </c>
      <c r="D47" s="26"/>
      <c r="E47" s="27"/>
      <c r="F47" s="7">
        <f>F40+F45</f>
        <v>6715</v>
      </c>
      <c r="G47" s="7">
        <f>G40+G45</f>
        <v>4916.3500000000004</v>
      </c>
      <c r="H47" s="7"/>
      <c r="I47" s="7">
        <f>I40+I45</f>
        <v>87.019395000000003</v>
      </c>
    </row>
  </sheetData>
  <mergeCells count="10">
    <mergeCell ref="C30:E30"/>
    <mergeCell ref="C18:I18"/>
    <mergeCell ref="C22:E22"/>
    <mergeCell ref="C23:I23"/>
    <mergeCell ref="C28:E28"/>
    <mergeCell ref="C36:I36"/>
    <mergeCell ref="C40:E40"/>
    <mergeCell ref="C41:I41"/>
    <mergeCell ref="C45:E45"/>
    <mergeCell ref="C47:E4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AQUANET S.A.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Kalemba</dc:creator>
  <cp:lastModifiedBy>EKO-TREND</cp:lastModifiedBy>
  <dcterms:created xsi:type="dcterms:W3CDTF">2023-01-23T09:50:10Z</dcterms:created>
  <dcterms:modified xsi:type="dcterms:W3CDTF">2025-09-17T20:18:12Z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831e2fe-3d9c-460f-a618-11b95c642f58_Enabled">
    <vt:lpwstr>true</vt:lpwstr>
  </property>
  <property fmtid="{D5CDD505-2E9C-101B-9397-08002B2CF9AE}" pid="3" name="MSIP_Label_7831e2fe-3d9c-460f-a618-11b95c642f58_SetDate">
    <vt:lpwstr>2023-04-17T06:34:15Z</vt:lpwstr>
  </property>
  <property fmtid="{D5CDD505-2E9C-101B-9397-08002B2CF9AE}" pid="4" name="MSIP_Label_7831e2fe-3d9c-460f-a618-11b95c642f58_Method">
    <vt:lpwstr>Privileged</vt:lpwstr>
  </property>
  <property fmtid="{D5CDD505-2E9C-101B-9397-08002B2CF9AE}" pid="5" name="MSIP_Label_7831e2fe-3d9c-460f-a618-11b95c642f58_Name">
    <vt:lpwstr>Publiczne</vt:lpwstr>
  </property>
  <property fmtid="{D5CDD505-2E9C-101B-9397-08002B2CF9AE}" pid="6" name="MSIP_Label_7831e2fe-3d9c-460f-a618-11b95c642f58_SiteId">
    <vt:lpwstr>604704f6-d28f-4d05-8fda-5bd318c39bda</vt:lpwstr>
  </property>
  <property fmtid="{D5CDD505-2E9C-101B-9397-08002B2CF9AE}" pid="7" name="MSIP_Label_7831e2fe-3d9c-460f-a618-11b95c642f58_ActionId">
    <vt:lpwstr>24020de9-3dd3-4ddd-bfab-95e8047417a7</vt:lpwstr>
  </property>
  <property fmtid="{D5CDD505-2E9C-101B-9397-08002B2CF9AE}" pid="8" name="MSIP_Label_7831e2fe-3d9c-460f-a618-11b95c642f58_ContentBits">
    <vt:lpwstr>0</vt:lpwstr>
  </property>
</Properties>
</file>